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65" windowWidth="18975" windowHeight="10935"/>
  </bookViews>
  <sheets>
    <sheet name="Лист 1" sheetId="1" r:id="rId1"/>
    <sheet name="База данных" sheetId="4" state="hidden" r:id="rId2"/>
  </sheets>
  <definedNames>
    <definedName name="_xlnm._FilterDatabase" localSheetId="0" hidden="1">'Лист 1'!$B$9:$K$38</definedName>
    <definedName name="_xlnm.Print_Area" localSheetId="0">'Лист 1'!$A$1:$K$56</definedName>
  </definedNames>
  <calcPr calcId="145621"/>
</workbook>
</file>

<file path=xl/calcChain.xml><?xml version="1.0" encoding="utf-8"?>
<calcChain xmlns="http://schemas.openxmlformats.org/spreadsheetml/2006/main">
  <c r="B34" i="1" l="1"/>
  <c r="B30" i="1"/>
  <c r="B32" i="1" l="1"/>
  <c r="B31" i="1"/>
  <c r="G36" i="1"/>
  <c r="B37" i="1"/>
  <c r="B35" i="1"/>
  <c r="B38" i="1" l="1"/>
  <c r="G33" i="1" l="1"/>
  <c r="G10" i="1"/>
  <c r="B12" i="1" l="1"/>
  <c r="H10" i="1"/>
  <c r="B14" i="1" l="1"/>
  <c r="B15" i="1" s="1"/>
  <c r="B16" i="1" s="1"/>
  <c r="B17" i="1" s="1"/>
  <c r="B18" i="1" s="1"/>
  <c r="B13" i="1"/>
  <c r="B19" i="1"/>
  <c r="B20" i="1" s="1"/>
  <c r="B21" i="1" s="1"/>
  <c r="B22" i="1" s="1"/>
  <c r="B23" i="1" s="1"/>
  <c r="B24" i="1" s="1"/>
  <c r="B25" i="1" s="1"/>
  <c r="B26" i="1" s="1"/>
  <c r="B27" i="1" s="1"/>
  <c r="H38" i="1"/>
  <c r="H36" i="1" s="1"/>
  <c r="H33" i="1" l="1"/>
  <c r="I38" i="1" l="1"/>
  <c r="I36" i="1" s="1"/>
  <c r="J10" i="1" l="1"/>
  <c r="I33" i="1"/>
  <c r="J38" i="1"/>
  <c r="I10" i="1"/>
  <c r="J36" i="1" l="1"/>
  <c r="J33" i="1" s="1"/>
  <c r="G28" i="1" l="1"/>
  <c r="H28" i="1"/>
  <c r="I28" i="1"/>
  <c r="J28" i="1"/>
</calcChain>
</file>

<file path=xl/sharedStrings.xml><?xml version="1.0" encoding="utf-8"?>
<sst xmlns="http://schemas.openxmlformats.org/spreadsheetml/2006/main" count="131" uniqueCount="74">
  <si>
    <t>№ п.п</t>
  </si>
  <si>
    <t>Заказчик:</t>
  </si>
  <si>
    <t>Подрядчик:</t>
  </si>
  <si>
    <t>(М.П.)</t>
  </si>
  <si>
    <t>РАЗДЕЛИТЕЛЬНАЯ ВЕДОМОСТЬ</t>
  </si>
  <si>
    <t>Ед. изм</t>
  </si>
  <si>
    <t>В обязанность  «Заказчика» входит обеспечение строительства:</t>
  </si>
  <si>
    <t>Наименование</t>
  </si>
  <si>
    <t>Количество</t>
  </si>
  <si>
    <t>Материалы</t>
  </si>
  <si>
    <t>Оборудование требующее монтажа</t>
  </si>
  <si>
    <t>Оборудование не требующее монтажа</t>
  </si>
  <si>
    <t>Согласовано:</t>
  </si>
  <si>
    <t>(подпись)</t>
  </si>
  <si>
    <t>ТУ, ГОСТ</t>
  </si>
  <si>
    <t>______________________</t>
  </si>
  <si>
    <t>Форма выдачи</t>
  </si>
  <si>
    <t>Инженер по комплектации ОКСиР</t>
  </si>
  <si>
    <t>Начальник ОКСиР</t>
  </si>
  <si>
    <t>Максимов Д.А.</t>
  </si>
  <si>
    <t>________________________</t>
  </si>
  <si>
    <t>1.</t>
  </si>
  <si>
    <t>2.</t>
  </si>
  <si>
    <t>5.</t>
  </si>
  <si>
    <t>Сметная стоимость в уровне 2000 г.</t>
  </si>
  <si>
    <t>Юсупов З.К.</t>
  </si>
  <si>
    <t>Генеральный директор</t>
  </si>
  <si>
    <t>ОАО "ЯТЭК"</t>
  </si>
  <si>
    <t>давальческ</t>
  </si>
  <si>
    <t>реализация</t>
  </si>
  <si>
    <t>Сметная стоимость ед. без НДС*</t>
  </si>
  <si>
    <t>Стоимость всего объема без НДС*</t>
  </si>
  <si>
    <t>Стоимость всего объема
 с НДС*</t>
  </si>
  <si>
    <t>Инвентарь и хозпринадлежности</t>
  </si>
  <si>
    <t xml:space="preserve">
</t>
  </si>
  <si>
    <t>В обязанность    «Подрядчика»   входит обеспечение строительства:
а так же вспомогательными и расходными материалами, и необходимыми  инструментами  и приспособлениями  для выполнения работ по монтажу и сдачи Заказчику работоспособного оборудования в эксплуатацию.</t>
  </si>
  <si>
    <t>-</t>
  </si>
  <si>
    <t>Согласно опросному листу</t>
  </si>
  <si>
    <t>шт.</t>
  </si>
  <si>
    <t>давальческое</t>
  </si>
  <si>
    <t>Задвижка клиновая Ду200 мм Ру1,6 Мпа с КОФ с электроприводом</t>
  </si>
  <si>
    <t>Задвижка клиновая Ду300 мм Ру1,6 Мпа с КОФ с электроприводом</t>
  </si>
  <si>
    <t xml:space="preserve">Задвижка клиновая Ду200 мм Ру1,6 Мпа с КОФ </t>
  </si>
  <si>
    <t xml:space="preserve">Задвижка клиновая Ду300 мм Ру1,6 Мпа с КОФ </t>
  </si>
  <si>
    <t>Насосная противопожарного водоснабжения</t>
  </si>
  <si>
    <t>Блок пожарных гидрантов</t>
  </si>
  <si>
    <t>Блок-бокс насосная пенотушения ББТНП</t>
  </si>
  <si>
    <t>м</t>
  </si>
  <si>
    <t>Труба стальная бесшовная горячедеформированная 09Г2С Ду325х8,0</t>
  </si>
  <si>
    <t xml:space="preserve">ГОСТ 8732-78* </t>
  </si>
  <si>
    <t>Труба стальная бесшовная горячедеформированная 09Г2С Ду219х6,0</t>
  </si>
  <si>
    <t>Труба стальная бесшовная горячедеформированная 09Г2С Ду89х5,0</t>
  </si>
  <si>
    <t>Молниеотвод МС-31,7</t>
  </si>
  <si>
    <t>Молниеотвод МС-37,0</t>
  </si>
  <si>
    <t>Комплект заземления Бипрон 30ВГ</t>
  </si>
  <si>
    <t xml:space="preserve">Задвижка клиновая Ду80 мм Ру1,6 Мпа с КОФ </t>
  </si>
  <si>
    <t xml:space="preserve">Задвижка клиновая Ду150 мм Ру1,6 Мпа с КОФ </t>
  </si>
  <si>
    <t>Стручков Г.К.</t>
  </si>
  <si>
    <t>Труба стальная бесшовная горячедеформированная Ст3сп Ду219х6</t>
  </si>
  <si>
    <t>от "___" ___________ 2014г.</t>
  </si>
  <si>
    <t>Прожекторная мачта ПМС-29,3</t>
  </si>
  <si>
    <t>Прожекторная мачта ПМС-24,0</t>
  </si>
  <si>
    <t>с 3.407.9-172</t>
  </si>
  <si>
    <t>компл.</t>
  </si>
  <si>
    <t>сталь 09Г2С, э/привод AUMA</t>
  </si>
  <si>
    <t>сталь 09Г2С, ТУ 3742-009-05785572-2007</t>
  </si>
  <si>
    <t>Приложение №</t>
  </si>
  <si>
    <t>Начальник УКСиР</t>
  </si>
  <si>
    <t>Голованов В.И.</t>
  </si>
  <si>
    <t>Подстанция трансформаторная комплектная (КТПН)</t>
  </si>
  <si>
    <t>Кабель ВББШВНГ - FRLS 4х1х150</t>
  </si>
  <si>
    <t>Кабель ВББШВНГ - FRLS 2х4х(1х150)</t>
  </si>
  <si>
    <t>По монтажу технологического оборудования объекта "Реконструкция резервуарного парка на Средневилюйском ГКМ", расположенного по адресу: РС(Я), Вилюйский улус, п. Кысыл-Сыр"</t>
  </si>
  <si>
    <t>к договору подряда №_______________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</si>
</sst>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0_р_._-;\-* #,##0.0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0"/>
      <name val="Helv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108">
    <xf numFmtId="0" fontId="0" fillId="0" borderId="0" xfId="0"/>
    <xf numFmtId="0" fontId="0" fillId="0" borderId="1" xfId="0" applyBorder="1"/>
    <xf numFmtId="0" fontId="3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center" wrapText="1"/>
    </xf>
    <xf numFmtId="164" fontId="0" fillId="0" borderId="0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 vertical="center"/>
    </xf>
    <xf numFmtId="43" fontId="0" fillId="0" borderId="0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164" fontId="4" fillId="0" borderId="0" xfId="1" applyNumberFormat="1" applyFont="1" applyFill="1" applyBorder="1" applyAlignment="1">
      <alignment horizontal="center" wrapText="1"/>
    </xf>
    <xf numFmtId="43" fontId="4" fillId="0" borderId="0" xfId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inden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43" fontId="5" fillId="0" borderId="11" xfId="1" applyFont="1" applyFill="1" applyBorder="1" applyAlignment="1">
      <alignment horizontal="center" vertical="center" wrapText="1"/>
    </xf>
    <xf numFmtId="43" fontId="5" fillId="3" borderId="11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4" fontId="0" fillId="2" borderId="1" xfId="0" applyNumberFormat="1" applyFont="1" applyFill="1" applyBorder="1" applyAlignment="1">
      <alignment horizontal="center" vertical="center" wrapText="1"/>
    </xf>
    <xf numFmtId="164" fontId="0" fillId="2" borderId="1" xfId="1" applyNumberFormat="1" applyFont="1" applyFill="1" applyBorder="1" applyAlignment="1">
      <alignment horizontal="center" vertical="center" wrapText="1"/>
    </xf>
    <xf numFmtId="43" fontId="0" fillId="2" borderId="1" xfId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0" xfId="0" applyNumberFormat="1" applyFont="1" applyFill="1" applyBorder="1" applyAlignment="1">
      <alignment horizontal="left" vertical="center" wrapText="1"/>
    </xf>
    <xf numFmtId="4" fontId="0" fillId="2" borderId="10" xfId="0" applyNumberFormat="1" applyFont="1" applyFill="1" applyBorder="1" applyAlignment="1">
      <alignment horizontal="center" vertical="center" wrapText="1"/>
    </xf>
    <xf numFmtId="164" fontId="0" fillId="2" borderId="10" xfId="1" applyNumberFormat="1" applyFont="1" applyFill="1" applyBorder="1" applyAlignment="1">
      <alignment horizontal="center" vertical="center" wrapText="1"/>
    </xf>
    <xf numFmtId="43" fontId="2" fillId="2" borderId="10" xfId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 indent="1"/>
    </xf>
    <xf numFmtId="0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164" fontId="0" fillId="0" borderId="1" xfId="1" applyNumberFormat="1" applyFont="1" applyFill="1" applyBorder="1" applyAlignment="1">
      <alignment horizontal="center" vertical="center" wrapText="1"/>
    </xf>
    <xf numFmtId="43" fontId="0" fillId="0" borderId="1" xfId="1" applyFont="1" applyFill="1" applyBorder="1" applyAlignment="1">
      <alignment horizontal="center" vertical="center" wrapText="1"/>
    </xf>
    <xf numFmtId="43" fontId="0" fillId="0" borderId="12" xfId="1" applyFont="1" applyFill="1" applyBorder="1" applyAlignment="1">
      <alignment horizontal="center" vertical="center" wrapText="1"/>
    </xf>
    <xf numFmtId="0" fontId="0" fillId="2" borderId="10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left" vertical="center" wrapText="1" indent="1"/>
    </xf>
    <xf numFmtId="0" fontId="0" fillId="0" borderId="7" xfId="0" applyNumberFormat="1" applyFont="1" applyFill="1" applyBorder="1" applyAlignment="1">
      <alignment horizontal="center" vertical="center" wrapText="1"/>
    </xf>
    <xf numFmtId="4" fontId="0" fillId="0" borderId="7" xfId="0" applyNumberFormat="1" applyFont="1" applyFill="1" applyBorder="1" applyAlignment="1">
      <alignment horizontal="center" vertical="center" wrapText="1"/>
    </xf>
    <xf numFmtId="164" fontId="0" fillId="0" borderId="7" xfId="1" applyNumberFormat="1" applyFont="1" applyFill="1" applyBorder="1" applyAlignment="1">
      <alignment horizontal="center" vertical="center" wrapText="1"/>
    </xf>
    <xf numFmtId="43" fontId="0" fillId="0" borderId="7" xfId="1" applyFont="1" applyFill="1" applyBorder="1" applyAlignment="1">
      <alignment horizontal="center" vertical="center" wrapText="1"/>
    </xf>
    <xf numFmtId="43" fontId="0" fillId="0" borderId="13" xfId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Fill="1" applyBorder="1" applyAlignment="1">
      <alignment horizontal="center" vertical="center" wrapText="1"/>
    </xf>
    <xf numFmtId="164" fontId="0" fillId="0" borderId="0" xfId="1" applyNumberFormat="1" applyFont="1" applyFill="1" applyBorder="1" applyAlignment="1">
      <alignment horizontal="center" vertical="center" wrapText="1"/>
    </xf>
    <xf numFmtId="43" fontId="0" fillId="0" borderId="0" xfId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4" fontId="0" fillId="0" borderId="0" xfId="0" applyNumberFormat="1" applyFont="1" applyFill="1" applyBorder="1" applyAlignment="1">
      <alignment horizontal="center" wrapText="1"/>
    </xf>
    <xf numFmtId="164" fontId="0" fillId="0" borderId="0" xfId="1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4" fontId="0" fillId="0" borderId="0" xfId="0" applyNumberFormat="1" applyFont="1" applyFill="1" applyBorder="1" applyAlignment="1">
      <alignment horizontal="left"/>
    </xf>
    <xf numFmtId="43" fontId="0" fillId="0" borderId="0" xfId="1" applyFont="1" applyFill="1" applyBorder="1" applyAlignment="1">
      <alignment horizontal="center" wrapText="1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left" vertical="top" wrapText="1" indent="1"/>
    </xf>
    <xf numFmtId="0" fontId="4" fillId="0" borderId="0" xfId="0" applyFont="1" applyFill="1" applyBorder="1" applyAlignment="1">
      <alignment horizontal="center" vertical="top"/>
    </xf>
    <xf numFmtId="43" fontId="4" fillId="0" borderId="0" xfId="1" applyFont="1" applyFill="1" applyBorder="1" applyAlignment="1">
      <alignment horizontal="left" vertical="top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43" fontId="4" fillId="0" borderId="0" xfId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/>
    </xf>
    <xf numFmtId="43" fontId="4" fillId="0" borderId="0" xfId="1" applyFont="1" applyFill="1" applyBorder="1" applyAlignment="1">
      <alignment horizontal="left"/>
    </xf>
    <xf numFmtId="0" fontId="3" fillId="0" borderId="0" xfId="0" applyFont="1" applyFill="1" applyBorder="1" applyAlignment="1">
      <alignment horizontal="left" indent="1"/>
    </xf>
    <xf numFmtId="0" fontId="3" fillId="0" borderId="0" xfId="0" applyFont="1" applyFill="1" applyBorder="1" applyAlignment="1">
      <alignment horizontal="right"/>
    </xf>
    <xf numFmtId="43" fontId="3" fillId="0" borderId="0" xfId="1" applyFont="1" applyFill="1" applyBorder="1" applyAlignment="1">
      <alignment horizontal="left"/>
    </xf>
    <xf numFmtId="0" fontId="3" fillId="0" borderId="0" xfId="0" applyFont="1" applyFill="1" applyBorder="1" applyAlignment="1">
      <alignment horizontal="left" wrapText="1" indent="1"/>
    </xf>
    <xf numFmtId="43" fontId="3" fillId="0" borderId="0" xfId="1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0" fillId="2" borderId="5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/>
    </xf>
    <xf numFmtId="43" fontId="0" fillId="2" borderId="12" xfId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/>
    </xf>
    <xf numFmtId="164" fontId="3" fillId="0" borderId="1" xfId="1" applyNumberFormat="1" applyFont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15" xfId="0" applyFont="1" applyFill="1" applyBorder="1" applyAlignment="1">
      <alignment horizontal="center" vertical="center" wrapText="1"/>
    </xf>
    <xf numFmtId="164" fontId="0" fillId="0" borderId="6" xfId="1" applyNumberFormat="1" applyFont="1" applyFill="1" applyBorder="1" applyAlignment="1">
      <alignment horizontal="center" vertical="center" wrapText="1"/>
    </xf>
    <xf numFmtId="164" fontId="0" fillId="2" borderId="15" xfId="1" applyNumberFormat="1" applyFont="1" applyFill="1" applyBorder="1" applyAlignment="1">
      <alignment horizontal="center" vertical="center" wrapText="1"/>
    </xf>
    <xf numFmtId="164" fontId="0" fillId="0" borderId="8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  <xf numFmtId="43" fontId="3" fillId="0" borderId="12" xfId="1" applyFont="1" applyFill="1" applyBorder="1" applyAlignment="1">
      <alignment horizontal="center" vertical="center" wrapText="1"/>
    </xf>
    <xf numFmtId="164" fontId="3" fillId="0" borderId="6" xfId="1" applyNumberFormat="1" applyFont="1" applyFill="1" applyBorder="1" applyAlignment="1">
      <alignment horizontal="center" vertical="center" wrapText="1"/>
    </xf>
    <xf numFmtId="43" fontId="3" fillId="0" borderId="0" xfId="0" applyNumberFormat="1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</cellXfs>
  <cellStyles count="3">
    <cellStyle name="Обычный" xfId="0" builtinId="0"/>
    <cellStyle name="Стиль 1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B1:M54"/>
  <sheetViews>
    <sheetView tabSelected="1" zoomScaleNormal="100" zoomScaleSheetLayoutView="100" workbookViewId="0">
      <pane ySplit="9" topLeftCell="A10" activePane="bottomLeft" state="frozen"/>
      <selection pane="bottomLeft" activeCell="N13" sqref="N13"/>
    </sheetView>
  </sheetViews>
  <sheetFormatPr defaultRowHeight="15" x14ac:dyDescent="0.25"/>
  <cols>
    <col min="1" max="1" width="2" style="3" customWidth="1"/>
    <col min="2" max="2" width="5.140625" style="75" customWidth="1"/>
    <col min="3" max="3" width="79.140625" style="2" customWidth="1"/>
    <col min="4" max="4" width="41.42578125" style="54" customWidth="1"/>
    <col min="5" max="5" width="9.5703125" style="4" customWidth="1"/>
    <col min="6" max="6" width="15.140625" style="56" customWidth="1"/>
    <col min="7" max="7" width="16.28515625" style="60" hidden="1" customWidth="1"/>
    <col min="8" max="10" width="15" style="60" hidden="1" customWidth="1"/>
    <col min="11" max="11" width="21.5703125" style="4" customWidth="1"/>
    <col min="12" max="12" width="9.140625" style="3"/>
    <col min="13" max="13" width="13.28515625" style="3" bestFit="1" customWidth="1"/>
    <col min="14" max="16384" width="9.140625" style="3"/>
  </cols>
  <sheetData>
    <row r="1" spans="2:13" ht="15" customHeight="1" x14ac:dyDescent="0.25">
      <c r="D1" s="3"/>
      <c r="F1" s="5"/>
      <c r="G1" s="6"/>
      <c r="H1" s="7"/>
      <c r="I1" s="7"/>
      <c r="J1" s="7"/>
      <c r="K1" s="8" t="s">
        <v>66</v>
      </c>
    </row>
    <row r="2" spans="2:13" ht="15" customHeight="1" x14ac:dyDescent="0.25">
      <c r="D2" s="9"/>
      <c r="E2" s="10"/>
      <c r="F2" s="11"/>
      <c r="G2" s="6"/>
      <c r="H2" s="6"/>
      <c r="I2" s="6"/>
      <c r="J2" s="6"/>
      <c r="K2" s="12" t="s">
        <v>73</v>
      </c>
    </row>
    <row r="3" spans="2:13" ht="15" customHeight="1" x14ac:dyDescent="0.25">
      <c r="D3" s="9"/>
      <c r="E3" s="10"/>
      <c r="F3" s="11"/>
      <c r="G3" s="6"/>
      <c r="H3" s="6"/>
      <c r="I3" s="6"/>
      <c r="J3" s="6"/>
      <c r="K3" s="12" t="s">
        <v>59</v>
      </c>
    </row>
    <row r="4" spans="2:13" ht="15" customHeight="1" x14ac:dyDescent="0.25">
      <c r="B4" s="107" t="s">
        <v>4</v>
      </c>
      <c r="C4" s="107"/>
      <c r="D4" s="107"/>
      <c r="E4" s="107"/>
      <c r="F4" s="107"/>
      <c r="G4" s="107"/>
      <c r="H4" s="107"/>
      <c r="I4" s="107"/>
      <c r="J4" s="107"/>
      <c r="K4" s="107"/>
    </row>
    <row r="5" spans="2:13" ht="15" customHeight="1" x14ac:dyDescent="0.25">
      <c r="B5" s="107" t="s">
        <v>72</v>
      </c>
      <c r="C5" s="107"/>
      <c r="D5" s="107"/>
      <c r="E5" s="107"/>
      <c r="F5" s="107"/>
      <c r="G5" s="107"/>
      <c r="H5" s="107"/>
      <c r="I5" s="107"/>
      <c r="J5" s="107"/>
      <c r="K5" s="107"/>
    </row>
    <row r="6" spans="2:13" ht="17.25" customHeight="1" x14ac:dyDescent="0.25">
      <c r="B6" s="97"/>
      <c r="C6" s="97"/>
      <c r="D6" s="97"/>
      <c r="E6" s="97"/>
      <c r="F6" s="97"/>
      <c r="G6" s="97"/>
      <c r="H6" s="97"/>
      <c r="I6" s="97"/>
      <c r="J6" s="97"/>
      <c r="K6" s="97"/>
    </row>
    <row r="7" spans="2:13" ht="15" customHeight="1" thickBot="1" x14ac:dyDescent="0.3">
      <c r="B7" s="14"/>
      <c r="C7" s="17" t="s">
        <v>6</v>
      </c>
      <c r="D7" s="13"/>
      <c r="E7" s="14"/>
      <c r="F7" s="15"/>
      <c r="G7" s="16"/>
      <c r="H7" s="16"/>
      <c r="I7" s="16"/>
      <c r="J7" s="16"/>
      <c r="K7" s="14"/>
    </row>
    <row r="8" spans="2:13" s="24" customFormat="1" ht="60.75" customHeight="1" x14ac:dyDescent="0.25">
      <c r="B8" s="18" t="s">
        <v>0</v>
      </c>
      <c r="C8" s="19" t="s">
        <v>7</v>
      </c>
      <c r="D8" s="19" t="s">
        <v>14</v>
      </c>
      <c r="E8" s="20" t="s">
        <v>5</v>
      </c>
      <c r="F8" s="21" t="s">
        <v>8</v>
      </c>
      <c r="G8" s="22" t="s">
        <v>24</v>
      </c>
      <c r="H8" s="23" t="s">
        <v>30</v>
      </c>
      <c r="I8" s="23" t="s">
        <v>31</v>
      </c>
      <c r="J8" s="23" t="s">
        <v>32</v>
      </c>
      <c r="K8" s="91" t="s">
        <v>16</v>
      </c>
    </row>
    <row r="9" spans="2:13" s="30" customFormat="1" ht="15" customHeight="1" x14ac:dyDescent="0.25">
      <c r="B9" s="76"/>
      <c r="C9" s="25"/>
      <c r="D9" s="26"/>
      <c r="E9" s="27"/>
      <c r="F9" s="28"/>
      <c r="G9" s="29"/>
      <c r="H9" s="29"/>
      <c r="I9" s="29"/>
      <c r="J9" s="83"/>
      <c r="K9" s="92"/>
    </row>
    <row r="10" spans="2:13" s="30" customFormat="1" ht="15" customHeight="1" x14ac:dyDescent="0.25">
      <c r="B10" s="77"/>
      <c r="C10" s="31" t="s">
        <v>9</v>
      </c>
      <c r="D10" s="32"/>
      <c r="E10" s="33"/>
      <c r="F10" s="34"/>
      <c r="G10" s="84" t="e">
        <f>SUM(#REF!)</f>
        <v>#REF!</v>
      </c>
      <c r="H10" s="84" t="e">
        <f>SUM(#REF!)</f>
        <v>#REF!</v>
      </c>
      <c r="I10" s="35" t="e">
        <f>SUM(#REF!)</f>
        <v>#REF!</v>
      </c>
      <c r="J10" s="84" t="e">
        <f>SUM(#REF!)</f>
        <v>#REF!</v>
      </c>
      <c r="K10" s="93"/>
    </row>
    <row r="11" spans="2:13" s="9" customFormat="1" x14ac:dyDescent="0.25">
      <c r="B11" s="98">
        <v>1</v>
      </c>
      <c r="C11" s="99" t="s">
        <v>48</v>
      </c>
      <c r="D11" s="100" t="s">
        <v>49</v>
      </c>
      <c r="E11" s="101" t="s">
        <v>47</v>
      </c>
      <c r="F11" s="86">
        <v>38</v>
      </c>
      <c r="G11" s="102"/>
      <c r="H11" s="102"/>
      <c r="I11" s="103"/>
      <c r="J11" s="103"/>
      <c r="K11" s="104" t="s">
        <v>39</v>
      </c>
    </row>
    <row r="12" spans="2:13" s="9" customFormat="1" x14ac:dyDescent="0.25">
      <c r="B12" s="98">
        <f t="shared" ref="B12:B25" si="0">IF(C12&gt;0,B11+1,"")</f>
        <v>2</v>
      </c>
      <c r="C12" s="99" t="s">
        <v>50</v>
      </c>
      <c r="D12" s="100" t="s">
        <v>49</v>
      </c>
      <c r="E12" s="101" t="s">
        <v>47</v>
      </c>
      <c r="F12" s="86">
        <v>40</v>
      </c>
      <c r="G12" s="102"/>
      <c r="H12" s="102"/>
      <c r="I12" s="103"/>
      <c r="J12" s="103"/>
      <c r="K12" s="104" t="s">
        <v>39</v>
      </c>
    </row>
    <row r="13" spans="2:13" s="9" customFormat="1" ht="15" customHeight="1" x14ac:dyDescent="0.25">
      <c r="B13" s="98">
        <f t="shared" si="0"/>
        <v>3</v>
      </c>
      <c r="C13" s="99" t="s">
        <v>51</v>
      </c>
      <c r="D13" s="100" t="s">
        <v>49</v>
      </c>
      <c r="E13" s="101" t="s">
        <v>47</v>
      </c>
      <c r="F13" s="86">
        <v>98</v>
      </c>
      <c r="G13" s="102"/>
      <c r="H13" s="102"/>
      <c r="I13" s="103"/>
      <c r="J13" s="103"/>
      <c r="K13" s="104" t="s">
        <v>39</v>
      </c>
      <c r="M13" s="105"/>
    </row>
    <row r="14" spans="2:13" s="9" customFormat="1" x14ac:dyDescent="0.25">
      <c r="B14" s="98">
        <f t="shared" si="0"/>
        <v>4</v>
      </c>
      <c r="C14" s="99" t="s">
        <v>61</v>
      </c>
      <c r="D14" s="100" t="s">
        <v>62</v>
      </c>
      <c r="E14" s="101" t="s">
        <v>63</v>
      </c>
      <c r="F14" s="86">
        <v>1</v>
      </c>
      <c r="G14" s="102"/>
      <c r="H14" s="102"/>
      <c r="I14" s="103"/>
      <c r="J14" s="103"/>
      <c r="K14" s="104" t="s">
        <v>39</v>
      </c>
    </row>
    <row r="15" spans="2:13" s="9" customFormat="1" x14ac:dyDescent="0.25">
      <c r="B15" s="98">
        <f t="shared" si="0"/>
        <v>5</v>
      </c>
      <c r="C15" s="99" t="s">
        <v>60</v>
      </c>
      <c r="D15" s="100" t="s">
        <v>62</v>
      </c>
      <c r="E15" s="101" t="s">
        <v>63</v>
      </c>
      <c r="F15" s="86">
        <v>4</v>
      </c>
      <c r="G15" s="102"/>
      <c r="H15" s="102"/>
      <c r="I15" s="103"/>
      <c r="J15" s="103"/>
      <c r="K15" s="104" t="s">
        <v>39</v>
      </c>
    </row>
    <row r="16" spans="2:13" s="9" customFormat="1" x14ac:dyDescent="0.25">
      <c r="B16" s="98">
        <f t="shared" si="0"/>
        <v>6</v>
      </c>
      <c r="C16" s="99" t="s">
        <v>52</v>
      </c>
      <c r="D16" s="100" t="s">
        <v>62</v>
      </c>
      <c r="E16" s="101" t="s">
        <v>63</v>
      </c>
      <c r="F16" s="86">
        <v>3</v>
      </c>
      <c r="G16" s="102"/>
      <c r="H16" s="102"/>
      <c r="I16" s="103"/>
      <c r="J16" s="103"/>
      <c r="K16" s="104" t="s">
        <v>39</v>
      </c>
    </row>
    <row r="17" spans="2:13" s="9" customFormat="1" x14ac:dyDescent="0.25">
      <c r="B17" s="98">
        <f t="shared" si="0"/>
        <v>7</v>
      </c>
      <c r="C17" s="99" t="s">
        <v>53</v>
      </c>
      <c r="D17" s="100" t="s">
        <v>62</v>
      </c>
      <c r="E17" s="101" t="s">
        <v>63</v>
      </c>
      <c r="F17" s="86">
        <v>3</v>
      </c>
      <c r="G17" s="102"/>
      <c r="H17" s="102"/>
      <c r="I17" s="103"/>
      <c r="J17" s="103"/>
      <c r="K17" s="104" t="s">
        <v>39</v>
      </c>
    </row>
    <row r="18" spans="2:13" s="9" customFormat="1" ht="15" customHeight="1" x14ac:dyDescent="0.25">
      <c r="B18" s="98">
        <f t="shared" si="0"/>
        <v>8</v>
      </c>
      <c r="C18" s="99" t="s">
        <v>54</v>
      </c>
      <c r="D18" s="100"/>
      <c r="E18" s="101" t="s">
        <v>63</v>
      </c>
      <c r="F18" s="86">
        <v>60</v>
      </c>
      <c r="G18" s="102"/>
      <c r="H18" s="102"/>
      <c r="I18" s="103"/>
      <c r="J18" s="103"/>
      <c r="K18" s="104" t="s">
        <v>39</v>
      </c>
      <c r="M18" s="105"/>
    </row>
    <row r="19" spans="2:13" s="30" customFormat="1" x14ac:dyDescent="0.25">
      <c r="B19" s="98">
        <f t="shared" si="0"/>
        <v>9</v>
      </c>
      <c r="C19" s="106" t="s">
        <v>40</v>
      </c>
      <c r="D19" s="37" t="s">
        <v>64</v>
      </c>
      <c r="E19" s="38" t="s">
        <v>38</v>
      </c>
      <c r="F19" s="86">
        <v>2</v>
      </c>
      <c r="G19" s="40"/>
      <c r="H19" s="40"/>
      <c r="I19" s="41"/>
      <c r="J19" s="41"/>
      <c r="K19" s="94" t="s">
        <v>39</v>
      </c>
    </row>
    <row r="20" spans="2:13" s="30" customFormat="1" x14ac:dyDescent="0.25">
      <c r="B20" s="98">
        <f t="shared" si="0"/>
        <v>10</v>
      </c>
      <c r="C20" s="106" t="s">
        <v>41</v>
      </c>
      <c r="D20" s="37" t="s">
        <v>64</v>
      </c>
      <c r="E20" s="38" t="s">
        <v>38</v>
      </c>
      <c r="F20" s="86">
        <v>2</v>
      </c>
      <c r="G20" s="40"/>
      <c r="H20" s="40"/>
      <c r="I20" s="41"/>
      <c r="J20" s="41"/>
      <c r="K20" s="94" t="s">
        <v>39</v>
      </c>
    </row>
    <row r="21" spans="2:13" s="30" customFormat="1" x14ac:dyDescent="0.25">
      <c r="B21" s="98">
        <f t="shared" si="0"/>
        <v>11</v>
      </c>
      <c r="C21" s="106" t="s">
        <v>55</v>
      </c>
      <c r="D21" s="37" t="s">
        <v>65</v>
      </c>
      <c r="E21" s="38" t="s">
        <v>38</v>
      </c>
      <c r="F21" s="86">
        <v>2</v>
      </c>
      <c r="G21" s="40"/>
      <c r="H21" s="40"/>
      <c r="I21" s="41"/>
      <c r="J21" s="41"/>
      <c r="K21" s="94" t="s">
        <v>39</v>
      </c>
    </row>
    <row r="22" spans="2:13" s="30" customFormat="1" x14ac:dyDescent="0.25">
      <c r="B22" s="98">
        <f t="shared" si="0"/>
        <v>12</v>
      </c>
      <c r="C22" s="106" t="s">
        <v>56</v>
      </c>
      <c r="D22" s="37" t="s">
        <v>65</v>
      </c>
      <c r="E22" s="38" t="s">
        <v>38</v>
      </c>
      <c r="F22" s="86">
        <v>2</v>
      </c>
      <c r="G22" s="40"/>
      <c r="H22" s="40"/>
      <c r="I22" s="41"/>
      <c r="J22" s="41"/>
      <c r="K22" s="94" t="s">
        <v>39</v>
      </c>
    </row>
    <row r="23" spans="2:13" s="30" customFormat="1" x14ac:dyDescent="0.25">
      <c r="B23" s="98">
        <f t="shared" si="0"/>
        <v>13</v>
      </c>
      <c r="C23" s="106" t="s">
        <v>42</v>
      </c>
      <c r="D23" s="37" t="s">
        <v>65</v>
      </c>
      <c r="E23" s="38" t="s">
        <v>38</v>
      </c>
      <c r="F23" s="86">
        <v>2</v>
      </c>
      <c r="G23" s="40"/>
      <c r="H23" s="40"/>
      <c r="I23" s="41"/>
      <c r="J23" s="41"/>
      <c r="K23" s="94" t="s">
        <v>39</v>
      </c>
    </row>
    <row r="24" spans="2:13" s="30" customFormat="1" x14ac:dyDescent="0.25">
      <c r="B24" s="98">
        <f t="shared" si="0"/>
        <v>14</v>
      </c>
      <c r="C24" s="106" t="s">
        <v>43</v>
      </c>
      <c r="D24" s="37" t="s">
        <v>65</v>
      </c>
      <c r="E24" s="38" t="s">
        <v>38</v>
      </c>
      <c r="F24" s="86">
        <v>2</v>
      </c>
      <c r="G24" s="40"/>
      <c r="H24" s="40"/>
      <c r="I24" s="41"/>
      <c r="J24" s="41"/>
      <c r="K24" s="94" t="s">
        <v>39</v>
      </c>
    </row>
    <row r="25" spans="2:13" s="9" customFormat="1" x14ac:dyDescent="0.25">
      <c r="B25" s="98">
        <f t="shared" si="0"/>
        <v>15</v>
      </c>
      <c r="C25" s="99" t="s">
        <v>58</v>
      </c>
      <c r="D25" s="100" t="s">
        <v>49</v>
      </c>
      <c r="E25" s="101" t="s">
        <v>47</v>
      </c>
      <c r="F25" s="86">
        <v>200</v>
      </c>
      <c r="G25" s="102"/>
      <c r="H25" s="102"/>
      <c r="I25" s="103"/>
      <c r="J25" s="103"/>
      <c r="K25" s="104" t="s">
        <v>39</v>
      </c>
    </row>
    <row r="26" spans="2:13" s="30" customFormat="1" x14ac:dyDescent="0.25">
      <c r="B26" s="98">
        <f t="shared" ref="B26:B27" si="1">IF(C26&gt;0,B25+1,"")</f>
        <v>16</v>
      </c>
      <c r="C26" s="106" t="s">
        <v>70</v>
      </c>
      <c r="D26" s="37"/>
      <c r="E26" s="38" t="s">
        <v>47</v>
      </c>
      <c r="F26" s="86">
        <v>450</v>
      </c>
      <c r="G26" s="40"/>
      <c r="H26" s="40"/>
      <c r="I26" s="41"/>
      <c r="J26" s="41"/>
      <c r="K26" s="94" t="s">
        <v>39</v>
      </c>
    </row>
    <row r="27" spans="2:13" s="9" customFormat="1" x14ac:dyDescent="0.25">
      <c r="B27" s="98">
        <f t="shared" si="1"/>
        <v>17</v>
      </c>
      <c r="C27" s="99" t="s">
        <v>71</v>
      </c>
      <c r="D27" s="100"/>
      <c r="E27" s="101" t="s">
        <v>47</v>
      </c>
      <c r="F27" s="86">
        <v>390</v>
      </c>
      <c r="G27" s="102"/>
      <c r="H27" s="102"/>
      <c r="I27" s="103"/>
      <c r="J27" s="103"/>
      <c r="K27" s="104" t="s">
        <v>39</v>
      </c>
    </row>
    <row r="28" spans="2:13" ht="15" customHeight="1" x14ac:dyDescent="0.25">
      <c r="B28" s="77"/>
      <c r="C28" s="31" t="s">
        <v>10</v>
      </c>
      <c r="D28" s="42"/>
      <c r="E28" s="33"/>
      <c r="F28" s="34"/>
      <c r="G28" s="84">
        <f>SUM(G29:G43)</f>
        <v>0</v>
      </c>
      <c r="H28" s="84" t="e">
        <f>SUM(H29:H43)</f>
        <v>#REF!</v>
      </c>
      <c r="I28" s="84" t="e">
        <f>SUM(I29:I43)</f>
        <v>#REF!</v>
      </c>
      <c r="J28" s="84" t="e">
        <f>SUM(J29:J43)</f>
        <v>#REF!</v>
      </c>
      <c r="K28" s="95"/>
    </row>
    <row r="29" spans="2:13" s="30" customFormat="1" x14ac:dyDescent="0.25">
      <c r="B29" s="78">
        <v>1</v>
      </c>
      <c r="C29" s="36" t="s">
        <v>44</v>
      </c>
      <c r="D29" s="37" t="s">
        <v>37</v>
      </c>
      <c r="E29" s="38" t="s">
        <v>38</v>
      </c>
      <c r="F29" s="86">
        <v>1</v>
      </c>
      <c r="G29" s="40"/>
      <c r="H29" s="40"/>
      <c r="I29" s="41"/>
      <c r="J29" s="41"/>
      <c r="K29" s="94" t="s">
        <v>39</v>
      </c>
    </row>
    <row r="30" spans="2:13" s="30" customFormat="1" x14ac:dyDescent="0.25">
      <c r="B30" s="78">
        <f t="shared" ref="B30:B32" si="2">IF(C30&gt;0,B29+1,"")</f>
        <v>2</v>
      </c>
      <c r="C30" s="36" t="s">
        <v>46</v>
      </c>
      <c r="D30" s="37" t="s">
        <v>37</v>
      </c>
      <c r="E30" s="38" t="s">
        <v>38</v>
      </c>
      <c r="F30" s="86">
        <v>1</v>
      </c>
      <c r="G30" s="40"/>
      <c r="H30" s="40"/>
      <c r="I30" s="41"/>
      <c r="J30" s="41"/>
      <c r="K30" s="94" t="s">
        <v>39</v>
      </c>
    </row>
    <row r="31" spans="2:13" s="30" customFormat="1" x14ac:dyDescent="0.25">
      <c r="B31" s="78">
        <f t="shared" si="2"/>
        <v>3</v>
      </c>
      <c r="C31" s="36" t="s">
        <v>45</v>
      </c>
      <c r="D31" s="37" t="s">
        <v>37</v>
      </c>
      <c r="E31" s="38" t="s">
        <v>38</v>
      </c>
      <c r="F31" s="86">
        <v>8</v>
      </c>
      <c r="G31" s="40"/>
      <c r="H31" s="40"/>
      <c r="I31" s="41"/>
      <c r="J31" s="41"/>
      <c r="K31" s="94" t="s">
        <v>39</v>
      </c>
    </row>
    <row r="32" spans="2:13" s="30" customFormat="1" x14ac:dyDescent="0.25">
      <c r="B32" s="78">
        <f t="shared" si="2"/>
        <v>4</v>
      </c>
      <c r="C32" s="36" t="s">
        <v>69</v>
      </c>
      <c r="D32" s="37" t="s">
        <v>37</v>
      </c>
      <c r="E32" s="38" t="s">
        <v>38</v>
      </c>
      <c r="F32" s="86">
        <v>1</v>
      </c>
      <c r="G32" s="40"/>
      <c r="H32" s="40"/>
      <c r="I32" s="41"/>
      <c r="J32" s="41"/>
      <c r="K32" s="94" t="s">
        <v>39</v>
      </c>
    </row>
    <row r="33" spans="2:11" ht="15" customHeight="1" x14ac:dyDescent="0.25">
      <c r="B33" s="77"/>
      <c r="C33" s="31" t="s">
        <v>11</v>
      </c>
      <c r="D33" s="42"/>
      <c r="E33" s="33"/>
      <c r="F33" s="34"/>
      <c r="G33" s="84">
        <f>SUM(G34:G48)</f>
        <v>0</v>
      </c>
      <c r="H33" s="84" t="e">
        <f>SUM(H34:H48)</f>
        <v>#REF!</v>
      </c>
      <c r="I33" s="84" t="e">
        <f>SUM(I34:I48)</f>
        <v>#REF!</v>
      </c>
      <c r="J33" s="84" t="e">
        <f>SUM(J34:J48)</f>
        <v>#REF!</v>
      </c>
      <c r="K33" s="95"/>
    </row>
    <row r="34" spans="2:11" s="30" customFormat="1" ht="15" customHeight="1" x14ac:dyDescent="0.25">
      <c r="B34" s="78">
        <f>IF(C34&gt;0,B33+1,"")</f>
        <v>1</v>
      </c>
      <c r="C34" s="36" t="s">
        <v>36</v>
      </c>
      <c r="D34" s="37"/>
      <c r="E34" s="38"/>
      <c r="F34" s="39"/>
      <c r="G34" s="40"/>
      <c r="H34" s="40"/>
      <c r="I34" s="41"/>
      <c r="J34" s="41"/>
      <c r="K34" s="94"/>
    </row>
    <row r="35" spans="2:11" s="30" customFormat="1" ht="15" customHeight="1" x14ac:dyDescent="0.25">
      <c r="B35" s="78" t="str">
        <f>IF(C35&gt;0,B34+1,"")</f>
        <v/>
      </c>
      <c r="C35" s="36"/>
      <c r="D35" s="37"/>
      <c r="E35" s="38"/>
      <c r="F35" s="39"/>
      <c r="G35" s="40"/>
      <c r="H35" s="40"/>
      <c r="I35" s="41"/>
      <c r="J35" s="41"/>
      <c r="K35" s="94"/>
    </row>
    <row r="36" spans="2:11" ht="15" customHeight="1" x14ac:dyDescent="0.25">
      <c r="B36" s="77"/>
      <c r="C36" s="31" t="s">
        <v>33</v>
      </c>
      <c r="D36" s="42"/>
      <c r="E36" s="33"/>
      <c r="F36" s="34"/>
      <c r="G36" s="84">
        <f>SUM(G37:G51)</f>
        <v>0</v>
      </c>
      <c r="H36" s="84" t="e">
        <f>SUM(H37:H51)</f>
        <v>#REF!</v>
      </c>
      <c r="I36" s="84" t="e">
        <f>SUM(I37:I51)</f>
        <v>#REF!</v>
      </c>
      <c r="J36" s="84" t="e">
        <f>SUM(J37:J51)</f>
        <v>#REF!</v>
      </c>
      <c r="K36" s="95"/>
    </row>
    <row r="37" spans="2:11" s="30" customFormat="1" ht="15" customHeight="1" x14ac:dyDescent="0.25">
      <c r="B37" s="78">
        <f>IF(C37&gt;0,B36+1,"")</f>
        <v>1</v>
      </c>
      <c r="C37" s="36" t="s">
        <v>36</v>
      </c>
      <c r="D37" s="37"/>
      <c r="E37" s="38"/>
      <c r="F37" s="39"/>
      <c r="G37" s="40"/>
      <c r="H37" s="40"/>
      <c r="I37" s="41"/>
      <c r="J37" s="41"/>
      <c r="K37" s="94"/>
    </row>
    <row r="38" spans="2:11" ht="15" customHeight="1" thickBot="1" x14ac:dyDescent="0.3">
      <c r="B38" s="85" t="str">
        <f>IF(C38&gt;0,B34+1,"")</f>
        <v/>
      </c>
      <c r="C38" s="43"/>
      <c r="D38" s="44"/>
      <c r="E38" s="45"/>
      <c r="F38" s="46"/>
      <c r="G38" s="47"/>
      <c r="H38" s="47" t="e">
        <f>G38*#REF!</f>
        <v>#REF!</v>
      </c>
      <c r="I38" s="48" t="e">
        <f>H38*F38</f>
        <v>#REF!</v>
      </c>
      <c r="J38" s="48" t="e">
        <f>I38*1.18</f>
        <v>#REF!</v>
      </c>
      <c r="K38" s="96"/>
    </row>
    <row r="39" spans="2:11" ht="12" customHeight="1" x14ac:dyDescent="0.25">
      <c r="B39" s="79"/>
      <c r="C39" s="53"/>
      <c r="D39" s="88"/>
      <c r="E39" s="50"/>
      <c r="F39" s="51"/>
      <c r="G39" s="52"/>
      <c r="H39" s="52"/>
      <c r="I39" s="52"/>
      <c r="J39" s="52"/>
      <c r="K39" s="51"/>
    </row>
    <row r="40" spans="2:11" ht="60" x14ac:dyDescent="0.25">
      <c r="B40" s="49"/>
      <c r="C40" s="89" t="s">
        <v>35</v>
      </c>
      <c r="D40" s="90"/>
      <c r="E40" s="90"/>
      <c r="F40" s="90"/>
      <c r="G40" s="90"/>
      <c r="H40" s="90"/>
      <c r="I40" s="90"/>
      <c r="J40" s="90"/>
      <c r="K40" s="90"/>
    </row>
    <row r="41" spans="2:11" ht="30" x14ac:dyDescent="0.25">
      <c r="B41" s="49"/>
      <c r="C41" s="87" t="s">
        <v>34</v>
      </c>
      <c r="D41" s="87"/>
      <c r="E41" s="87"/>
      <c r="F41" s="87"/>
      <c r="G41" s="87"/>
      <c r="H41" s="87"/>
      <c r="I41" s="87"/>
      <c r="J41" s="87"/>
      <c r="K41" s="87"/>
    </row>
    <row r="42" spans="2:11" x14ac:dyDescent="0.25">
      <c r="B42" s="68" t="s">
        <v>12</v>
      </c>
      <c r="E42" s="55"/>
      <c r="G42" s="52"/>
      <c r="H42" s="52"/>
      <c r="I42" s="52"/>
      <c r="J42" s="52"/>
    </row>
    <row r="43" spans="2:11" x14ac:dyDescent="0.25">
      <c r="B43" s="80"/>
      <c r="E43" s="55"/>
      <c r="G43" s="52"/>
      <c r="H43" s="52"/>
      <c r="I43" s="52"/>
      <c r="J43" s="52"/>
    </row>
    <row r="44" spans="2:11" ht="33" customHeight="1" x14ac:dyDescent="0.25">
      <c r="B44" s="57" t="s">
        <v>21</v>
      </c>
      <c r="C44" s="3" t="s">
        <v>67</v>
      </c>
      <c r="D44" s="58" t="s">
        <v>20</v>
      </c>
      <c r="E44" s="59" t="s">
        <v>68</v>
      </c>
    </row>
    <row r="45" spans="2:11" ht="33" customHeight="1" x14ac:dyDescent="0.25">
      <c r="B45" s="57" t="s">
        <v>22</v>
      </c>
      <c r="C45" s="58" t="s">
        <v>18</v>
      </c>
      <c r="D45" s="58" t="s">
        <v>20</v>
      </c>
      <c r="E45" s="59" t="s">
        <v>19</v>
      </c>
    </row>
    <row r="46" spans="2:11" ht="33" customHeight="1" x14ac:dyDescent="0.25">
      <c r="B46" s="57" t="s">
        <v>23</v>
      </c>
      <c r="C46" s="58" t="s">
        <v>17</v>
      </c>
      <c r="D46" s="58" t="s">
        <v>20</v>
      </c>
      <c r="E46" s="59" t="s">
        <v>57</v>
      </c>
    </row>
    <row r="47" spans="2:11" x14ac:dyDescent="0.25">
      <c r="B47" s="57"/>
      <c r="C47" s="54"/>
      <c r="E47" s="59"/>
    </row>
    <row r="48" spans="2:11" x14ac:dyDescent="0.25">
      <c r="B48" s="81" t="s">
        <v>1</v>
      </c>
      <c r="C48" s="62"/>
      <c r="D48" s="81"/>
      <c r="E48" s="63"/>
      <c r="F48" s="81" t="s">
        <v>2</v>
      </c>
      <c r="G48" s="64"/>
      <c r="H48" s="64"/>
      <c r="I48" s="81"/>
      <c r="J48" s="81"/>
    </row>
    <row r="49" spans="2:10" x14ac:dyDescent="0.25">
      <c r="B49" s="81" t="s">
        <v>26</v>
      </c>
      <c r="C49" s="62"/>
      <c r="D49" s="61"/>
      <c r="E49" s="63"/>
      <c r="F49" s="61"/>
      <c r="G49" s="64"/>
      <c r="H49" s="64"/>
      <c r="I49" s="81"/>
      <c r="J49" s="81"/>
    </row>
    <row r="50" spans="2:10" x14ac:dyDescent="0.25">
      <c r="B50" s="81" t="s">
        <v>27</v>
      </c>
      <c r="C50" s="62"/>
      <c r="D50" s="61"/>
      <c r="E50" s="63"/>
      <c r="F50" s="61"/>
      <c r="G50" s="64"/>
      <c r="H50" s="64"/>
      <c r="I50" s="81"/>
      <c r="J50" s="81"/>
    </row>
    <row r="51" spans="2:10" x14ac:dyDescent="0.25">
      <c r="B51" s="81" t="s">
        <v>25</v>
      </c>
      <c r="C51" s="62"/>
      <c r="D51" s="65"/>
      <c r="E51" s="66"/>
      <c r="F51" s="65"/>
      <c r="G51" s="67"/>
      <c r="H51" s="67"/>
      <c r="I51" s="81"/>
      <c r="J51" s="81"/>
    </row>
    <row r="52" spans="2:10" ht="41.25" customHeight="1" x14ac:dyDescent="0.25">
      <c r="B52" s="68" t="s">
        <v>15</v>
      </c>
      <c r="C52" s="3"/>
      <c r="D52" s="68"/>
      <c r="E52" s="68"/>
      <c r="F52" s="68" t="s">
        <v>15</v>
      </c>
      <c r="G52" s="69"/>
      <c r="H52" s="81"/>
      <c r="I52" s="68"/>
      <c r="J52" s="68"/>
    </row>
    <row r="53" spans="2:10" x14ac:dyDescent="0.25">
      <c r="B53" s="82" t="s">
        <v>13</v>
      </c>
      <c r="C53" s="70"/>
      <c r="D53" s="82"/>
      <c r="E53" s="71"/>
      <c r="F53" s="82" t="s">
        <v>13</v>
      </c>
      <c r="G53" s="72"/>
      <c r="H53" s="72"/>
      <c r="I53" s="72"/>
      <c r="J53" s="72"/>
    </row>
    <row r="54" spans="2:10" x14ac:dyDescent="0.25">
      <c r="B54" s="82" t="s">
        <v>3</v>
      </c>
      <c r="C54" s="73"/>
      <c r="D54" s="82"/>
      <c r="E54" s="58"/>
      <c r="F54" s="82" t="s">
        <v>3</v>
      </c>
      <c r="G54" s="74"/>
      <c r="H54" s="74"/>
      <c r="I54" s="74"/>
      <c r="J54" s="74"/>
    </row>
  </sheetData>
  <autoFilter ref="B9:K38"/>
  <mergeCells count="2">
    <mergeCell ref="B4:K4"/>
    <mergeCell ref="B5:K5"/>
  </mergeCells>
  <pageMargins left="0.25" right="0.25" top="0.75" bottom="0.75" header="0.3" footer="0.3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4"/>
  <sheetViews>
    <sheetView workbookViewId="0">
      <selection activeCell="B5" sqref="B5"/>
    </sheetView>
  </sheetViews>
  <sheetFormatPr defaultRowHeight="15" x14ac:dyDescent="0.25"/>
  <cols>
    <col min="2" max="2" width="20.7109375" customWidth="1"/>
  </cols>
  <sheetData>
    <row r="3" spans="2:2" x14ac:dyDescent="0.25">
      <c r="B3" s="1" t="s">
        <v>28</v>
      </c>
    </row>
    <row r="4" spans="2:2" x14ac:dyDescent="0.25">
      <c r="B4" s="1" t="s">
        <v>29</v>
      </c>
    </row>
  </sheetData>
  <sheetProtection password="C665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 1</vt:lpstr>
      <vt:lpstr>База данных</vt:lpstr>
      <vt:lpstr>'Лист 1'!Область_печати</vt:lpstr>
    </vt:vector>
  </TitlesOfParts>
  <Company>ООО Кинг 95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Аранзина Альбина Васильевна</dc:creator>
  <cp:lastModifiedBy>Томская Наталья Ивановна</cp:lastModifiedBy>
  <cp:lastPrinted>2013-04-02T04:24:15Z</cp:lastPrinted>
  <dcterms:created xsi:type="dcterms:W3CDTF">2011-06-27T08:25:59Z</dcterms:created>
  <dcterms:modified xsi:type="dcterms:W3CDTF">2014-02-11T05:31:58Z</dcterms:modified>
</cp:coreProperties>
</file>